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166925"/>
  <mc:AlternateContent xmlns:mc="http://schemas.openxmlformats.org/markup-compatibility/2006">
    <mc:Choice Requires="x15">
      <x15ac:absPath xmlns:x15ac="http://schemas.microsoft.com/office/spreadsheetml/2010/11/ac" url="https://ulavaldti.sharepoint.com/sites/Socitinclusive236/Documents partages/General/Recherche/Appel-projet SI/AP14_2026-11-02/Documents Anglais/"/>
    </mc:Choice>
  </mc:AlternateContent>
  <xr:revisionPtr revIDLastSave="916" documentId="13_ncr:1_{34BFF622-6AAB-4372-AF42-80835506C51C}" xr6:coauthVersionLast="47" xr6:coauthVersionMax="47" xr10:uidLastSave="{25437E83-0748-450E-AFD5-2A3FA996E254}"/>
  <bookViews>
    <workbookView xWindow="0" yWindow="600" windowWidth="23260" windowHeight="12460" xr2:uid="{96EB73BF-C4A1-4FE5-9345-82E8B0231EFA}"/>
  </bookViews>
  <sheets>
    <sheet name="Budget projet" sheetId="11" r:id="rId1"/>
    <sheet name="Feuil1" sheetId="1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1" l="1"/>
  <c r="C11" i="11"/>
  <c r="C12" i="11" l="1"/>
  <c r="C14" i="11"/>
  <c r="C15" i="11" s="1"/>
  <c r="C22" i="11" s="1"/>
  <c r="C33" i="11" s="1"/>
  <c r="C35" i="11" s="1"/>
  <c r="C16" i="11" l="1"/>
</calcChain>
</file>

<file path=xl/sharedStrings.xml><?xml version="1.0" encoding="utf-8"?>
<sst xmlns="http://schemas.openxmlformats.org/spreadsheetml/2006/main" count="62" uniqueCount="57">
  <si>
    <t>Description</t>
  </si>
  <si>
    <t>1 unité</t>
  </si>
  <si>
    <t>2 unités</t>
  </si>
  <si>
    <t>3 unités</t>
  </si>
  <si>
    <t>REVENUE DISTRIBUTION</t>
  </si>
  <si>
    <r>
      <rPr>
        <b/>
        <u/>
        <sz val="12"/>
        <color rgb="FF000000"/>
        <rFont val="Arial"/>
        <family val="2"/>
      </rPr>
      <t xml:space="preserve">GENERAL INSTRUCTIONS:
</t>
    </r>
    <r>
      <rPr>
        <sz val="12"/>
        <color rgb="FF000000"/>
        <rFont val="Arial"/>
        <family val="2"/>
      </rPr>
      <t>This table provides an overview of the actual amount available and how it is allocated, taking into account the amount requested, the possibility of additional funding through Mitacs, and applicable taxes.
Before completing it, we strongly recommend that you contact the support service at the following email address: info@societeinclusive.ca</t>
    </r>
  </si>
  <si>
    <t>Allocation of Funds</t>
  </si>
  <si>
    <t>Amount requested from the program</t>
  </si>
  <si>
    <t>Partnership</t>
  </si>
  <si>
    <t>Contribution to Mitacs (if applicable)</t>
  </si>
  <si>
    <t>Taxes associated with Mitacs (if applicable)</t>
  </si>
  <si>
    <t>Other income</t>
  </si>
  <si>
    <t>Other sources of funding</t>
  </si>
  <si>
    <t>Amount added by Mitacs (before taxes) – if applicable</t>
  </si>
  <si>
    <t>Total revenues</t>
  </si>
  <si>
    <t>Instructions</t>
  </si>
  <si>
    <t>Indicate the total amount requested from the Program.</t>
  </si>
  <si>
    <r>
      <t xml:space="preserve">From the total amount requested from the program, indicate the portion that will be allocated to activities carried out by the community partner(s).
(Minimum amount: </t>
    </r>
    <r>
      <rPr>
        <b/>
        <sz val="12"/>
        <color theme="1"/>
        <rFont val="Arial"/>
        <family val="2"/>
      </rPr>
      <t>$10,000.</t>
    </r>
    <r>
      <rPr>
        <sz val="12"/>
        <color theme="1"/>
        <rFont val="Arial"/>
        <family val="2"/>
      </rPr>
      <t xml:space="preserve"> A higher amount may be granted.)</t>
    </r>
  </si>
  <si>
    <t>In column C, enter the amount corresponding to the number of internship units requested:
(1 unit = $7,500,
2 units = $15,000,
3 units = $22,500).</t>
  </si>
  <si>
    <r>
      <rPr>
        <b/>
        <sz val="12"/>
        <color rgb="FF000000"/>
        <rFont val="Arial"/>
        <family val="2"/>
      </rPr>
      <t xml:space="preserve">You do not need to complete this line </t>
    </r>
    <r>
      <rPr>
        <sz val="12"/>
        <color rgb="FF000000"/>
        <rFont val="Arial"/>
        <family val="2"/>
      </rPr>
      <t>(automatically calculated). Please note that taxes apply to the amount leveraged for Mitacs.</t>
    </r>
  </si>
  <si>
    <t>Indicate any additional amounts from other sources.</t>
  </si>
  <si>
    <r>
      <rPr>
        <b/>
        <sz val="12"/>
        <color rgb="FF000000"/>
        <rFont val="Arial"/>
        <family val="2"/>
      </rPr>
      <t>You do not need to complete this line</t>
    </r>
    <r>
      <rPr>
        <sz val="12"/>
        <color rgb="FF000000"/>
        <rFont val="Arial"/>
        <family val="2"/>
      </rPr>
      <t xml:space="preserve"> (automatically calculated based on the Mitacs leveraged amount in cell C7).</t>
    </r>
  </si>
  <si>
    <r>
      <rPr>
        <b/>
        <sz val="12"/>
        <color theme="1"/>
        <rFont val="Arial"/>
        <family val="2"/>
      </rPr>
      <t>You do not need to complete this line</t>
    </r>
    <r>
      <rPr>
        <sz val="12"/>
        <color theme="1"/>
        <rFont val="Arial"/>
        <family val="2"/>
      </rPr>
      <t xml:space="preserve"> (automatically calculated). Note that the amount shown includes taxes when a Mitacs contribution is added.</t>
    </r>
  </si>
  <si>
    <t>Amount</t>
  </si>
  <si>
    <t>Additional details (if applicable)</t>
  </si>
  <si>
    <t>To be completed only if your project is financially supported by other sources of revenue</t>
  </si>
  <si>
    <t>Breakdown of Mitacs Funding</t>
  </si>
  <si>
    <t>Student / intern stipend(s)</t>
  </si>
  <si>
    <t>Remaining amount for other project activities</t>
  </si>
  <si>
    <r>
      <t xml:space="preserve">Based on the Mitacs amount (C14), </t>
    </r>
    <r>
      <rPr>
        <b/>
        <sz val="12"/>
        <rFont val="Calibri"/>
        <family val="2"/>
        <scheme val="minor"/>
      </rPr>
      <t>indicate the amount allocated to student stipends.</t>
    </r>
    <r>
      <rPr>
        <sz val="12"/>
        <rFont val="Calibri"/>
        <family val="2"/>
        <scheme val="minor"/>
      </rPr>
      <t xml:space="preserve">
Mitacs reminder: for every $15,000 received, $10,000 must be allocated to stipends.
Example: $45,000 in Mitacs funding = minimum $30,000 in stipends.</t>
    </r>
  </si>
  <si>
    <r>
      <rPr>
        <b/>
        <sz val="12"/>
        <color theme="1"/>
        <rFont val="Calibri"/>
        <family val="2"/>
        <scheme val="minor"/>
      </rPr>
      <t xml:space="preserve">Vous n'avez pas à compléter cette ligne </t>
    </r>
    <r>
      <rPr>
        <sz val="12"/>
        <color theme="1"/>
        <rFont val="Calibri"/>
        <family val="2"/>
        <scheme val="minor"/>
      </rPr>
      <t xml:space="preserve">
(calcul automatique : C14-C15)</t>
    </r>
  </si>
  <si>
    <t>EXPENSES</t>
  </si>
  <si>
    <r>
      <rPr>
        <b/>
        <u/>
        <sz val="12"/>
        <color rgb="FF000000"/>
        <rFont val="Calibri"/>
        <family val="2"/>
        <scheme val="minor"/>
      </rPr>
      <t xml:space="preserve">GENERAL INSTRUCTIONS:
</t>
    </r>
    <r>
      <rPr>
        <sz val="12"/>
        <color rgb="FF000000"/>
        <rFont val="Calibri"/>
        <family val="2"/>
        <scheme val="minor"/>
      </rPr>
      <t>This table is used to specify the nature of the planned expenses for project activities and to highlight how responsibilities are distributed among project partners.
Refer to the Support Guide (Section 3) to verify eligible expenses.</t>
    </r>
  </si>
  <si>
    <t>Mitacs stipends</t>
  </si>
  <si>
    <t>Other student / intern stipends</t>
  </si>
  <si>
    <t>Costs related to salaries and benefits of project staff (research professionals, HR)</t>
  </si>
  <si>
    <t>Professional fees and other compensation</t>
  </si>
  <si>
    <t>Purchase or rental of equipment exclusively used for the project</t>
  </si>
  <si>
    <t>Training and professional development costs for staff</t>
  </si>
  <si>
    <t>Rental of premises exclusively used for the project</t>
  </si>
  <si>
    <t>Purchase of materials (e.g., stationery, office supplies)</t>
  </si>
  <si>
    <t>Promotion and communication expenses</t>
  </si>
  <si>
    <t>Travel and accommodation expenses related to the project</t>
  </si>
  <si>
    <t>Other expenses</t>
  </si>
  <si>
    <t>Total expenses</t>
  </si>
  <si>
    <t>Difference</t>
  </si>
  <si>
    <r>
      <rPr>
        <b/>
        <sz val="12"/>
        <color theme="1"/>
        <rFont val="Calibri"/>
        <family val="2"/>
        <scheme val="minor"/>
      </rPr>
      <t xml:space="preserve">You do not need to complete this line
</t>
    </r>
    <r>
      <rPr>
        <sz val="12"/>
        <color theme="1"/>
        <rFont val="Calibri"/>
        <family val="2"/>
        <scheme val="minor"/>
      </rPr>
      <t>(automatic transfer of the amount entered in C15)</t>
    </r>
  </si>
  <si>
    <t>Complete this line only if you have internships not related to Mitacs.</t>
  </si>
  <si>
    <t>(Hourly rate × number of hours × number of weeks) + social benefits</t>
  </si>
  <si>
    <r>
      <t xml:space="preserve">Indicate the total amount of expenses related to community partners, experiential knowledge, consulting services, research participation fees, and other professional services associated with the project.
</t>
    </r>
    <r>
      <rPr>
        <b/>
        <sz val="12"/>
        <color theme="1"/>
        <rFont val="Calibri"/>
        <family val="2"/>
        <scheme val="minor"/>
      </rPr>
      <t>Specify these expenses in column D.</t>
    </r>
  </si>
  <si>
    <r>
      <t xml:space="preserve">In </t>
    </r>
    <r>
      <rPr>
        <b/>
        <sz val="12"/>
        <color theme="1"/>
        <rFont val="Calibri"/>
        <family val="2"/>
        <scheme val="minor"/>
      </rPr>
      <t>column C</t>
    </r>
    <r>
      <rPr>
        <sz val="12"/>
        <color theme="1"/>
        <rFont val="Calibri"/>
        <family val="2"/>
        <scheme val="minor"/>
      </rPr>
      <t>, indicate the total amount associated with this expense category.
In</t>
    </r>
    <r>
      <rPr>
        <b/>
        <sz val="12"/>
        <color theme="1"/>
        <rFont val="Calibri"/>
        <family val="2"/>
        <scheme val="minor"/>
      </rPr>
      <t xml:space="preserve"> column D</t>
    </r>
    <r>
      <rPr>
        <sz val="12"/>
        <color theme="1"/>
        <rFont val="Calibri"/>
        <family val="2"/>
        <scheme val="minor"/>
      </rPr>
      <t>, describe the nature of these expenses and specify which ones are associated with activities carried out by community or non-profit partners.
(</t>
    </r>
    <r>
      <rPr>
        <b/>
        <sz val="12"/>
        <color theme="1"/>
        <rFont val="Calibri"/>
        <family val="2"/>
        <scheme val="minor"/>
      </rPr>
      <t>maximum: $1,000</t>
    </r>
    <r>
      <rPr>
        <sz val="12"/>
        <color theme="1"/>
        <rFont val="Calibri"/>
        <family val="2"/>
        <scheme val="minor"/>
      </rPr>
      <t>)</t>
    </r>
  </si>
  <si>
    <r>
      <t xml:space="preserve">In </t>
    </r>
    <r>
      <rPr>
        <b/>
        <sz val="12"/>
        <color theme="1"/>
        <rFont val="Calibri"/>
        <family val="2"/>
        <scheme val="minor"/>
      </rPr>
      <t>column C</t>
    </r>
    <r>
      <rPr>
        <sz val="12"/>
        <color theme="1"/>
        <rFont val="Calibri"/>
        <family val="2"/>
        <scheme val="minor"/>
      </rPr>
      <t xml:space="preserve">, indicate the total amount associated with this expense category.
In </t>
    </r>
    <r>
      <rPr>
        <b/>
        <sz val="12"/>
        <color theme="1"/>
        <rFont val="Calibri"/>
        <family val="2"/>
        <scheme val="minor"/>
      </rPr>
      <t>column D</t>
    </r>
    <r>
      <rPr>
        <sz val="12"/>
        <color theme="1"/>
        <rFont val="Calibri"/>
        <family val="2"/>
        <scheme val="minor"/>
      </rPr>
      <t>, describe the nature of these expenses and specify which ones are associated with activities carried out by community or non-profit partners.</t>
    </r>
  </si>
  <si>
    <t>Justify</t>
  </si>
  <si>
    <t>The budget must be balanced and equal to 0</t>
  </si>
  <si>
    <t>Total amount</t>
  </si>
  <si>
    <t>Specify here the nature of each expense. Indicate which ones are associated with activities carried out by community or non-profit partners.</t>
  </si>
  <si>
    <t>This section is used to break down the Mitacs funding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</si>
</sst>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 #,##0.00_)\ &quot;$&quot;_ ;_ * \(#,##0.00\)\ &quot;$&quot;_ ;_ * &quot;-&quot;??_)\ &quot;$&quot;_ ;_ @_ "/>
    <numFmt numFmtId="164" formatCode="_ * #,##0_)\ &quot;$&quot;_ ;_ * \(#,##0\)\ &quot;$&quot;_ ;_ * &quot;-&quot;??_)\ &quot;$&quot;_ ;_ @_ "/>
    <numFmt numFmtId="165" formatCode="_([$$-409]* #,##0.00_);_([$$-409]* \(#,##0.00\);_([$$-409]* &quot;-&quot;??_);_(@_)"/>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b/>
      <sz val="24"/>
      <color theme="1"/>
      <name val="Calibri"/>
      <family val="2"/>
      <scheme val="minor"/>
    </font>
    <font>
      <sz val="11"/>
      <color rgb="FFFF0000"/>
      <name val="Calibri"/>
      <family val="2"/>
      <scheme val="minor"/>
    </font>
    <font>
      <b/>
      <sz val="20"/>
      <color theme="0"/>
      <name val="Calibri"/>
      <family val="2"/>
      <scheme val="minor"/>
    </font>
    <font>
      <sz val="12"/>
      <color rgb="FF000000"/>
      <name val="Calibri"/>
      <family val="2"/>
      <scheme val="minor"/>
    </font>
    <font>
      <b/>
      <sz val="12"/>
      <name val="Calibri"/>
      <family val="2"/>
      <scheme val="minor"/>
    </font>
    <font>
      <sz val="12"/>
      <name val="Calibri"/>
      <family val="2"/>
      <scheme val="minor"/>
    </font>
    <font>
      <b/>
      <u/>
      <sz val="12"/>
      <color rgb="FF000000"/>
      <name val="Calibri"/>
      <family val="2"/>
      <scheme val="minor"/>
    </font>
    <font>
      <b/>
      <sz val="12"/>
      <color rgb="FF000000"/>
      <name val="Calibri"/>
      <family val="2"/>
      <scheme val="minor"/>
    </font>
    <font>
      <b/>
      <sz val="12"/>
      <color rgb="FF000000"/>
      <name val="Calibri"/>
      <family val="2"/>
    </font>
    <font>
      <b/>
      <sz val="20"/>
      <color theme="0"/>
      <name val="Arial"/>
      <family val="2"/>
    </font>
    <font>
      <b/>
      <sz val="12"/>
      <color rgb="FF000000"/>
      <name val="Arial"/>
      <family val="2"/>
    </font>
    <font>
      <b/>
      <u/>
      <sz val="12"/>
      <color rgb="FF000000"/>
      <name val="Arial"/>
      <family val="2"/>
    </font>
    <font>
      <b/>
      <sz val="12"/>
      <color theme="1"/>
      <name val="Arial"/>
      <family val="2"/>
    </font>
    <font>
      <sz val="12"/>
      <color theme="1"/>
      <name val="Arial"/>
      <family val="2"/>
    </font>
    <font>
      <b/>
      <sz val="12"/>
      <name val="Arial"/>
      <family val="2"/>
    </font>
    <font>
      <sz val="12"/>
      <color rgb="FF000000"/>
      <name val="Arial"/>
      <family val="2"/>
    </font>
    <font>
      <i/>
      <sz val="12"/>
      <color rgb="FFFF0000"/>
      <name val="Arial"/>
      <family val="2"/>
    </font>
    <font>
      <sz val="12"/>
      <color rgb="FFFF0000"/>
      <name val="Arial"/>
      <family val="2"/>
    </font>
    <font>
      <b/>
      <sz val="12"/>
      <color rgb="FFFF0000"/>
      <name val="Arial"/>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
      <patternFill patternType="solid">
        <fgColor theme="1"/>
        <bgColor indexed="64"/>
      </patternFill>
    </fill>
    <fill>
      <patternFill patternType="solid">
        <fgColor theme="4" tint="0.59999389629810485"/>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4" fontId="3" fillId="0" borderId="0" applyFont="0" applyFill="0" applyBorder="0" applyAlignment="0" applyProtection="0"/>
  </cellStyleXfs>
  <cellXfs count="90">
    <xf numFmtId="0" fontId="0" fillId="0" borderId="0" xfId="0"/>
    <xf numFmtId="0" fontId="2" fillId="5" borderId="2" xfId="0" applyFont="1" applyFill="1" applyBorder="1" applyAlignment="1">
      <alignment vertical="center"/>
    </xf>
    <xf numFmtId="0" fontId="0" fillId="0" borderId="0" xfId="0" applyAlignment="1">
      <alignment horizontal="center"/>
    </xf>
    <xf numFmtId="0" fontId="7" fillId="0" borderId="0" xfId="0" applyFont="1" applyAlignment="1">
      <alignment vertical="center" wrapText="1"/>
    </xf>
    <xf numFmtId="0" fontId="14" fillId="0" borderId="0" xfId="0" applyFont="1" applyAlignment="1">
      <alignment wrapText="1"/>
    </xf>
    <xf numFmtId="0" fontId="19" fillId="5" borderId="1" xfId="0" applyFont="1" applyFill="1" applyBorder="1" applyAlignment="1">
      <alignment horizontal="left" vertical="center" wrapText="1"/>
    </xf>
    <xf numFmtId="3" fontId="0" fillId="0" borderId="0" xfId="0" applyNumberFormat="1"/>
    <xf numFmtId="0" fontId="18" fillId="5" borderId="2" xfId="0" applyFont="1" applyFill="1" applyBorder="1" applyAlignment="1">
      <alignment horizontal="left" vertical="center"/>
    </xf>
    <xf numFmtId="0" fontId="19" fillId="2" borderId="3" xfId="0" applyFont="1" applyFill="1" applyBorder="1" applyAlignment="1" applyProtection="1">
      <alignment horizontal="left" vertical="center"/>
      <protection locked="0"/>
    </xf>
    <xf numFmtId="0" fontId="4" fillId="5" borderId="2" xfId="0" applyFont="1" applyFill="1" applyBorder="1" applyAlignment="1">
      <alignment vertical="center" wrapText="1"/>
    </xf>
    <xf numFmtId="0" fontId="9" fillId="8" borderId="3" xfId="0" applyFont="1" applyFill="1" applyBorder="1" applyAlignment="1">
      <alignment vertical="center" wrapText="1"/>
    </xf>
    <xf numFmtId="0" fontId="9" fillId="8" borderId="3" xfId="0" applyFont="1" applyFill="1" applyBorder="1" applyAlignment="1">
      <alignment vertical="center"/>
    </xf>
    <xf numFmtId="0" fontId="2" fillId="2" borderId="3" xfId="0" applyFont="1" applyFill="1" applyBorder="1" applyAlignment="1" applyProtection="1">
      <alignment vertical="center" wrapText="1"/>
      <protection locked="0"/>
    </xf>
    <xf numFmtId="0" fontId="2" fillId="2" borderId="3" xfId="0" applyFont="1" applyFill="1" applyBorder="1" applyAlignment="1" applyProtection="1">
      <alignment vertical="center"/>
      <protection locked="0"/>
    </xf>
    <xf numFmtId="0" fontId="4" fillId="5" borderId="2" xfId="0" applyFont="1" applyFill="1" applyBorder="1" applyAlignment="1">
      <alignment vertical="center"/>
    </xf>
    <xf numFmtId="0" fontId="18" fillId="7" borderId="1" xfId="0" applyFont="1" applyFill="1" applyBorder="1" applyAlignment="1">
      <alignment horizontal="center" vertical="center"/>
    </xf>
    <xf numFmtId="0" fontId="18" fillId="7" borderId="1" xfId="0" applyFont="1" applyFill="1" applyBorder="1" applyAlignment="1">
      <alignment horizontal="center" vertical="center" wrapText="1"/>
    </xf>
    <xf numFmtId="0" fontId="21" fillId="5" borderId="1" xfId="0" applyFont="1" applyFill="1" applyBorder="1" applyAlignment="1">
      <alignment horizontal="left" vertical="center" wrapText="1"/>
    </xf>
    <xf numFmtId="0" fontId="19" fillId="4" borderId="1" xfId="0" applyFont="1" applyFill="1" applyBorder="1" applyAlignment="1">
      <alignment horizontal="left" vertical="center" wrapText="1"/>
    </xf>
    <xf numFmtId="0" fontId="5" fillId="6" borderId="1" xfId="0" applyFont="1" applyFill="1" applyBorder="1" applyAlignment="1">
      <alignment horizontal="right"/>
    </xf>
    <xf numFmtId="0" fontId="4" fillId="7" borderId="1" xfId="0" applyFont="1" applyFill="1" applyBorder="1" applyAlignment="1">
      <alignment horizontal="center" vertical="center" wrapText="1"/>
    </xf>
    <xf numFmtId="0" fontId="2" fillId="5" borderId="1" xfId="0" applyFont="1" applyFill="1" applyBorder="1" applyAlignment="1">
      <alignment vertical="center"/>
    </xf>
    <xf numFmtId="0" fontId="11" fillId="5" borderId="1" xfId="0" applyFont="1" applyFill="1" applyBorder="1" applyAlignment="1">
      <alignment vertical="center" wrapText="1"/>
    </xf>
    <xf numFmtId="0" fontId="2" fillId="5" borderId="1" xfId="0" applyFont="1" applyFill="1" applyBorder="1" applyAlignment="1">
      <alignment vertical="center" wrapText="1"/>
    </xf>
    <xf numFmtId="0" fontId="2" fillId="2" borderId="1" xfId="0" applyFont="1" applyFill="1" applyBorder="1" applyAlignment="1">
      <alignment vertical="center"/>
    </xf>
    <xf numFmtId="164" fontId="2" fillId="2" borderId="1" xfId="1" applyNumberFormat="1" applyFont="1" applyFill="1" applyBorder="1" applyAlignment="1">
      <alignment horizontal="center" vertical="center"/>
    </xf>
    <xf numFmtId="0" fontId="0" fillId="0" borderId="1" xfId="0" applyBorder="1"/>
    <xf numFmtId="0" fontId="0" fillId="0" borderId="1" xfId="0" applyBorder="1" applyAlignment="1">
      <alignment horizontal="center"/>
    </xf>
    <xf numFmtId="0" fontId="4" fillId="7" borderId="1" xfId="0" applyFont="1" applyFill="1" applyBorder="1" applyAlignment="1">
      <alignment horizontal="center" vertical="center"/>
    </xf>
    <xf numFmtId="0" fontId="4" fillId="4" borderId="1" xfId="0" applyFont="1" applyFill="1" applyBorder="1" applyAlignment="1">
      <alignment horizontal="left" vertical="center"/>
    </xf>
    <xf numFmtId="0" fontId="4" fillId="2" borderId="1" xfId="0" applyFont="1" applyFill="1" applyBorder="1" applyAlignment="1">
      <alignment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8" fillId="5" borderId="2"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2" fillId="5" borderId="3" xfId="0" applyFont="1" applyFill="1" applyBorder="1" applyAlignment="1" applyProtection="1">
      <alignment vertical="center" wrapText="1"/>
      <protection locked="0"/>
    </xf>
    <xf numFmtId="0" fontId="19" fillId="7" borderId="3"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23" fillId="5" borderId="3" xfId="0" applyFont="1" applyFill="1" applyBorder="1" applyAlignment="1">
      <alignment horizontal="left" vertical="center" wrapText="1"/>
    </xf>
    <xf numFmtId="0" fontId="18" fillId="4" borderId="2" xfId="0" applyFont="1" applyFill="1" applyBorder="1" applyAlignment="1">
      <alignment horizontal="left" vertical="center"/>
    </xf>
    <xf numFmtId="0" fontId="24" fillId="4" borderId="3" xfId="0" applyFont="1" applyFill="1" applyBorder="1" applyAlignment="1">
      <alignment horizontal="left" vertical="center"/>
    </xf>
    <xf numFmtId="0" fontId="5" fillId="6" borderId="2" xfId="0" applyFont="1" applyFill="1" applyBorder="1" applyAlignment="1">
      <alignment horizontal="right"/>
    </xf>
    <xf numFmtId="0" fontId="4" fillId="6" borderId="3" xfId="0" applyFont="1" applyFill="1" applyBorder="1"/>
    <xf numFmtId="0" fontId="4" fillId="7" borderId="2" xfId="0" applyFont="1" applyFill="1" applyBorder="1" applyAlignment="1">
      <alignment horizontal="left" vertical="center"/>
    </xf>
    <xf numFmtId="0" fontId="2" fillId="7" borderId="3" xfId="0" applyFont="1" applyFill="1" applyBorder="1" applyAlignment="1">
      <alignment horizontal="center" vertical="center" wrapText="1"/>
    </xf>
    <xf numFmtId="164" fontId="2" fillId="5" borderId="3" xfId="1" applyNumberFormat="1" applyFont="1" applyFill="1" applyBorder="1" applyAlignment="1" applyProtection="1">
      <alignment horizontal="center" vertical="center"/>
    </xf>
    <xf numFmtId="0" fontId="2" fillId="5" borderId="2" xfId="0" applyFont="1" applyFill="1" applyBorder="1" applyAlignment="1">
      <alignment vertical="center" wrapText="1"/>
    </xf>
    <xf numFmtId="0" fontId="2" fillId="5" borderId="3" xfId="0" applyFont="1" applyFill="1" applyBorder="1" applyAlignment="1" applyProtection="1">
      <alignment vertical="center" wrapText="1"/>
      <protection locked="0"/>
    </xf>
    <xf numFmtId="0" fontId="2" fillId="2" borderId="2" xfId="0" applyFont="1" applyFill="1" applyBorder="1" applyAlignment="1">
      <alignment vertical="center"/>
    </xf>
    <xf numFmtId="0" fontId="2" fillId="2" borderId="3" xfId="0" applyFont="1" applyFill="1" applyBorder="1" applyAlignment="1">
      <alignment vertical="center" wrapText="1"/>
    </xf>
    <xf numFmtId="0" fontId="0" fillId="0" borderId="2" xfId="0" applyBorder="1"/>
    <xf numFmtId="0" fontId="0" fillId="0" borderId="3" xfId="0" applyBorder="1"/>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wrapText="1"/>
    </xf>
    <xf numFmtId="0" fontId="2" fillId="5" borderId="3" xfId="0" applyFont="1" applyFill="1" applyBorder="1" applyAlignment="1" applyProtection="1">
      <alignment vertical="center"/>
      <protection locked="0"/>
    </xf>
    <xf numFmtId="0" fontId="2" fillId="0" borderId="3" xfId="0" applyFont="1" applyBorder="1" applyAlignment="1" applyProtection="1">
      <alignment vertical="center"/>
      <protection locked="0"/>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3" borderId="4" xfId="0" applyFont="1" applyFill="1" applyBorder="1" applyAlignment="1">
      <alignment vertical="center"/>
    </xf>
    <xf numFmtId="0" fontId="4" fillId="3" borderId="5" xfId="0" applyFont="1" applyFill="1" applyBorder="1" applyAlignment="1">
      <alignment vertical="center" wrapText="1"/>
    </xf>
    <xf numFmtId="0" fontId="4" fillId="3" borderId="6" xfId="0" applyFont="1" applyFill="1" applyBorder="1" applyAlignment="1">
      <alignment vertical="center"/>
    </xf>
    <xf numFmtId="0" fontId="19" fillId="5" borderId="3" xfId="0" applyFont="1" applyFill="1" applyBorder="1" applyAlignment="1" applyProtection="1">
      <alignment horizontal="left" vertical="center" wrapText="1"/>
      <protection locked="0"/>
    </xf>
    <xf numFmtId="165" fontId="20" fillId="5" borderId="1" xfId="1" applyNumberFormat="1" applyFont="1" applyFill="1" applyBorder="1" applyAlignment="1">
      <alignment horizontal="right" vertical="center"/>
    </xf>
    <xf numFmtId="165" fontId="19" fillId="2" borderId="1" xfId="1" applyNumberFormat="1" applyFont="1" applyFill="1" applyBorder="1" applyAlignment="1" applyProtection="1">
      <alignment horizontal="right" vertical="center"/>
      <protection locked="0"/>
    </xf>
    <xf numFmtId="165" fontId="19" fillId="5" borderId="1" xfId="1" applyNumberFormat="1" applyFont="1" applyFill="1" applyBorder="1" applyAlignment="1">
      <alignment horizontal="right" vertical="center"/>
    </xf>
    <xf numFmtId="165" fontId="19" fillId="7" borderId="1" xfId="1" applyNumberFormat="1" applyFont="1" applyFill="1" applyBorder="1" applyAlignment="1">
      <alignment horizontal="right" vertical="center"/>
    </xf>
    <xf numFmtId="165" fontId="18" fillId="4" borderId="1" xfId="1" applyNumberFormat="1" applyFont="1" applyFill="1" applyBorder="1" applyAlignment="1">
      <alignment horizontal="right" vertical="center"/>
    </xf>
    <xf numFmtId="165" fontId="2" fillId="5" borderId="1"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2" fillId="2" borderId="1" xfId="1" applyNumberFormat="1" applyFont="1" applyFill="1" applyBorder="1" applyAlignment="1" applyProtection="1">
      <alignment vertical="center"/>
      <protection locked="0"/>
    </xf>
    <xf numFmtId="165" fontId="4" fillId="4" borderId="1" xfId="1"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5" fontId="6" fillId="3" borderId="5" xfId="1" applyNumberFormat="1" applyFont="1" applyFill="1" applyBorder="1" applyAlignment="1">
      <alignment horizontal="center" vertical="center"/>
    </xf>
    <xf numFmtId="165" fontId="4" fillId="6" borderId="1" xfId="1" applyNumberFormat="1" applyFont="1" applyFill="1" applyBorder="1" applyAlignment="1">
      <alignment horizontal="center"/>
    </xf>
    <xf numFmtId="165" fontId="2" fillId="7" borderId="1" xfId="1" applyNumberFormat="1" applyFont="1" applyFill="1" applyBorder="1" applyAlignment="1">
      <alignment horizontal="center" vertical="center"/>
    </xf>
    <xf numFmtId="165" fontId="2" fillId="5" borderId="1" xfId="1" applyNumberFormat="1" applyFont="1" applyFill="1" applyBorder="1" applyAlignment="1" applyProtection="1">
      <alignment horizontal="center" vertical="center"/>
    </xf>
    <xf numFmtId="0" fontId="15" fillId="6" borderId="7" xfId="0" applyFont="1" applyFill="1" applyBorder="1" applyAlignment="1">
      <alignment horizontal="center" vertical="center"/>
    </xf>
    <xf numFmtId="0" fontId="15" fillId="6" borderId="8" xfId="0" applyFont="1" applyFill="1" applyBorder="1" applyAlignment="1">
      <alignment horizontal="center" vertical="center"/>
    </xf>
    <xf numFmtId="0" fontId="15" fillId="6" borderId="9" xfId="0" applyFont="1" applyFill="1" applyBorder="1" applyAlignment="1">
      <alignment horizontal="center" vertical="center"/>
    </xf>
    <xf numFmtId="0" fontId="13" fillId="2"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0" fontId="8" fillId="6" borderId="2"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3" xfId="0" applyFont="1" applyFill="1" applyBorder="1" applyAlignment="1">
      <alignment horizontal="center" vertical="center"/>
    </xf>
    <xf numFmtId="0" fontId="16" fillId="2" borderId="2"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8" fillId="2" borderId="3" xfId="0" applyFont="1" applyFill="1" applyBorder="1" applyAlignment="1">
      <alignment horizontal="left" vertical="center" wrapText="1"/>
    </xf>
  </cellXfs>
  <cellStyles count="2">
    <cellStyle name="Monétaire" xfId="1" builtinId="4"/>
    <cellStyle name="Normal" xfId="0" builtinId="0"/>
  </cellStyles>
  <dxfs count="2">
    <dxf>
      <font>
        <color auto="1"/>
      </font>
      <fill>
        <patternFill>
          <bgColor rgb="FFFF0000"/>
        </patternFill>
      </fill>
    </dxf>
    <dxf>
      <fill>
        <patternFill>
          <bgColor rgb="FFFF0000"/>
        </patternFill>
      </fill>
    </dxf>
  </dxfs>
  <tableStyles count="0" defaultTableStyle="TableStyleMedium2" defaultPivotStyle="PivotStyleLight16"/>
  <colors>
    <mruColors>
      <color rgb="FFC5FFF3"/>
      <color rgb="FFFFB9C5"/>
      <color rgb="FF21F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11714-A630-4EC8-A714-3F69F70903CE}">
  <sheetPr>
    <tabColor theme="9"/>
  </sheetPr>
  <dimension ref="A1:F35"/>
  <sheetViews>
    <sheetView tabSelected="1" topLeftCell="A30" zoomScale="85" zoomScaleNormal="85" workbookViewId="0">
      <selection activeCell="F15" sqref="F15"/>
    </sheetView>
  </sheetViews>
  <sheetFormatPr baseColWidth="10" defaultColWidth="11.5" defaultRowHeight="15" customHeight="1" x14ac:dyDescent="0.2"/>
  <cols>
    <col min="1" max="1" width="39.5" customWidth="1"/>
    <col min="2" max="2" width="47.5" customWidth="1"/>
    <col min="3" max="3" width="27.1640625" style="2" customWidth="1"/>
    <col min="4" max="4" width="57.83203125" customWidth="1"/>
    <col min="5" max="5" width="9.1640625" bestFit="1" customWidth="1"/>
    <col min="6" max="6" width="39" customWidth="1"/>
  </cols>
  <sheetData>
    <row r="1" spans="1:6" ht="15" customHeight="1" thickBot="1" x14ac:dyDescent="0.25"/>
    <row r="2" spans="1:6" ht="30" customHeight="1" x14ac:dyDescent="0.2">
      <c r="A2" s="78" t="s">
        <v>4</v>
      </c>
      <c r="B2" s="79"/>
      <c r="C2" s="79"/>
      <c r="D2" s="80"/>
    </row>
    <row r="3" spans="1:6" ht="80.25" customHeight="1" x14ac:dyDescent="0.2">
      <c r="A3" s="87" t="s">
        <v>5</v>
      </c>
      <c r="B3" s="88"/>
      <c r="C3" s="88"/>
      <c r="D3" s="89"/>
    </row>
    <row r="4" spans="1:6" s="2" customFormat="1" ht="35.5" customHeight="1" x14ac:dyDescent="0.2">
      <c r="A4" s="31" t="s">
        <v>6</v>
      </c>
      <c r="B4" s="16" t="s">
        <v>15</v>
      </c>
      <c r="C4" s="15" t="s">
        <v>23</v>
      </c>
      <c r="D4" s="32" t="s">
        <v>24</v>
      </c>
    </row>
    <row r="5" spans="1:6" ht="52.25" customHeight="1" x14ac:dyDescent="0.2">
      <c r="A5" s="33" t="s">
        <v>7</v>
      </c>
      <c r="B5" s="5" t="s">
        <v>16</v>
      </c>
      <c r="C5" s="64">
        <v>35000</v>
      </c>
      <c r="D5" s="63"/>
    </row>
    <row r="6" spans="1:6" ht="115.75" customHeight="1" x14ac:dyDescent="0.2">
      <c r="A6" s="7" t="s">
        <v>8</v>
      </c>
      <c r="B6" s="5" t="s">
        <v>17</v>
      </c>
      <c r="C6" s="65"/>
      <c r="D6" s="8"/>
    </row>
    <row r="7" spans="1:6" ht="107.5" customHeight="1" x14ac:dyDescent="0.2">
      <c r="A7" s="7" t="s">
        <v>9</v>
      </c>
      <c r="B7" s="5" t="s">
        <v>18</v>
      </c>
      <c r="C7" s="65"/>
      <c r="D7" s="8"/>
    </row>
    <row r="8" spans="1:6" ht="71" customHeight="1" x14ac:dyDescent="0.2">
      <c r="A8" s="34" t="s">
        <v>10</v>
      </c>
      <c r="B8" s="17" t="s">
        <v>19</v>
      </c>
      <c r="C8" s="66">
        <f>C7*0.15</f>
        <v>0</v>
      </c>
      <c r="D8" s="35"/>
      <c r="F8" s="3"/>
    </row>
    <row r="9" spans="1:6" s="2" customFormat="1" ht="55" customHeight="1" x14ac:dyDescent="0.2">
      <c r="A9" s="31" t="s">
        <v>11</v>
      </c>
      <c r="B9" s="15"/>
      <c r="C9" s="67"/>
      <c r="D9" s="36" t="s">
        <v>25</v>
      </c>
    </row>
    <row r="10" spans="1:6" ht="46.25" customHeight="1" x14ac:dyDescent="0.2">
      <c r="A10" s="37" t="s">
        <v>12</v>
      </c>
      <c r="B10" s="5" t="s">
        <v>20</v>
      </c>
      <c r="C10" s="65"/>
      <c r="D10" s="8"/>
    </row>
    <row r="11" spans="1:6" ht="52.5" customHeight="1" x14ac:dyDescent="0.2">
      <c r="A11" s="37" t="s">
        <v>13</v>
      </c>
      <c r="B11" s="17" t="s">
        <v>21</v>
      </c>
      <c r="C11" s="66">
        <f>C7</f>
        <v>0</v>
      </c>
      <c r="D11" s="38"/>
    </row>
    <row r="12" spans="1:6" ht="66.75" customHeight="1" x14ac:dyDescent="0.2">
      <c r="A12" s="39" t="s">
        <v>14</v>
      </c>
      <c r="B12" s="18" t="s">
        <v>22</v>
      </c>
      <c r="C12" s="68">
        <f>C5+C10+C11-C8</f>
        <v>35000</v>
      </c>
      <c r="D12" s="40"/>
    </row>
    <row r="13" spans="1:6" ht="13.25" customHeight="1" x14ac:dyDescent="0.3">
      <c r="A13" s="41"/>
      <c r="B13" s="19"/>
      <c r="C13" s="75"/>
      <c r="D13" s="42"/>
    </row>
    <row r="14" spans="1:6" s="2" customFormat="1" ht="34" customHeight="1" x14ac:dyDescent="0.2">
      <c r="A14" s="43" t="s">
        <v>26</v>
      </c>
      <c r="B14" s="20"/>
      <c r="C14" s="76">
        <f>C7+C11</f>
        <v>0</v>
      </c>
      <c r="D14" s="44" t="s">
        <v>56</v>
      </c>
    </row>
    <row r="15" spans="1:6" s="2" customFormat="1" ht="107.25" customHeight="1" x14ac:dyDescent="0.2">
      <c r="A15" s="1" t="s">
        <v>27</v>
      </c>
      <c r="B15" s="22" t="s">
        <v>29</v>
      </c>
      <c r="C15" s="77">
        <f>(C14/15000)*10000</f>
        <v>0</v>
      </c>
      <c r="D15" s="45"/>
    </row>
    <row r="16" spans="1:6" ht="70.5" customHeight="1" x14ac:dyDescent="0.2">
      <c r="A16" s="46" t="s">
        <v>28</v>
      </c>
      <c r="B16" s="23" t="s">
        <v>30</v>
      </c>
      <c r="C16" s="77">
        <f>C14-C15</f>
        <v>0</v>
      </c>
      <c r="D16" s="47"/>
    </row>
    <row r="17" spans="1:6" ht="16.25" customHeight="1" x14ac:dyDescent="0.2">
      <c r="A17" s="48"/>
      <c r="B17" s="24"/>
      <c r="C17" s="25"/>
      <c r="D17" s="49"/>
    </row>
    <row r="18" spans="1:6" ht="11.25" customHeight="1" x14ac:dyDescent="0.2">
      <c r="A18" s="50"/>
      <c r="B18" s="26"/>
      <c r="C18" s="27"/>
      <c r="D18" s="51"/>
    </row>
    <row r="19" spans="1:6" ht="30" customHeight="1" x14ac:dyDescent="0.2">
      <c r="A19" s="84" t="s">
        <v>31</v>
      </c>
      <c r="B19" s="85"/>
      <c r="C19" s="85"/>
      <c r="D19" s="86"/>
    </row>
    <row r="20" spans="1:6" ht="56" customHeight="1" x14ac:dyDescent="0.2">
      <c r="A20" s="81" t="s">
        <v>32</v>
      </c>
      <c r="B20" s="82"/>
      <c r="C20" s="82"/>
      <c r="D20" s="83"/>
      <c r="F20" s="4"/>
    </row>
    <row r="21" spans="1:6" s="2" customFormat="1" ht="50" customHeight="1" x14ac:dyDescent="0.2">
      <c r="A21" s="52" t="s">
        <v>0</v>
      </c>
      <c r="B21" s="28" t="s">
        <v>15</v>
      </c>
      <c r="C21" s="28" t="s">
        <v>54</v>
      </c>
      <c r="D21" s="53" t="s">
        <v>55</v>
      </c>
      <c r="F21"/>
    </row>
    <row r="22" spans="1:6" ht="46.25" customHeight="1" x14ac:dyDescent="0.2">
      <c r="A22" s="14" t="s">
        <v>33</v>
      </c>
      <c r="B22" s="23" t="s">
        <v>46</v>
      </c>
      <c r="C22" s="69">
        <f>C15</f>
        <v>0</v>
      </c>
      <c r="D22" s="54"/>
    </row>
    <row r="23" spans="1:6" ht="46.25" customHeight="1" x14ac:dyDescent="0.2">
      <c r="A23" s="14" t="s">
        <v>34</v>
      </c>
      <c r="B23" s="23" t="s">
        <v>47</v>
      </c>
      <c r="C23" s="70"/>
      <c r="D23" s="55"/>
    </row>
    <row r="24" spans="1:6" ht="75.5" customHeight="1" x14ac:dyDescent="0.2">
      <c r="A24" s="9" t="s">
        <v>35</v>
      </c>
      <c r="B24" s="23" t="s">
        <v>48</v>
      </c>
      <c r="C24" s="70"/>
      <c r="D24" s="10"/>
    </row>
    <row r="25" spans="1:6" ht="103.25" customHeight="1" x14ac:dyDescent="0.2">
      <c r="A25" s="9" t="s">
        <v>36</v>
      </c>
      <c r="B25" s="23" t="s">
        <v>49</v>
      </c>
      <c r="C25" s="70"/>
      <c r="D25" s="10"/>
    </row>
    <row r="26" spans="1:6" ht="124.75" customHeight="1" x14ac:dyDescent="0.2">
      <c r="A26" s="9" t="s">
        <v>37</v>
      </c>
      <c r="B26" s="23" t="s">
        <v>50</v>
      </c>
      <c r="C26" s="70"/>
      <c r="D26" s="10"/>
    </row>
    <row r="27" spans="1:6" ht="114.5" customHeight="1" x14ac:dyDescent="0.2">
      <c r="A27" s="9" t="s">
        <v>38</v>
      </c>
      <c r="B27" s="23" t="s">
        <v>51</v>
      </c>
      <c r="C27" s="70"/>
      <c r="D27" s="11"/>
    </row>
    <row r="28" spans="1:6" ht="116.5" customHeight="1" x14ac:dyDescent="0.2">
      <c r="A28" s="9" t="s">
        <v>39</v>
      </c>
      <c r="B28" s="23" t="s">
        <v>51</v>
      </c>
      <c r="C28" s="70"/>
      <c r="D28" s="12"/>
    </row>
    <row r="29" spans="1:6" ht="123.5" customHeight="1" x14ac:dyDescent="0.2">
      <c r="A29" s="9" t="s">
        <v>40</v>
      </c>
      <c r="B29" s="23" t="s">
        <v>51</v>
      </c>
      <c r="C29" s="70"/>
      <c r="D29" s="13"/>
    </row>
    <row r="30" spans="1:6" ht="114.5" customHeight="1" x14ac:dyDescent="0.2">
      <c r="A30" s="14" t="s">
        <v>41</v>
      </c>
      <c r="B30" s="23" t="s">
        <v>51</v>
      </c>
      <c r="C30" s="70"/>
      <c r="D30" s="13"/>
    </row>
    <row r="31" spans="1:6" ht="120" customHeight="1" x14ac:dyDescent="0.2">
      <c r="A31" s="9" t="s">
        <v>42</v>
      </c>
      <c r="B31" s="23" t="s">
        <v>51</v>
      </c>
      <c r="C31" s="70"/>
      <c r="D31" s="13"/>
    </row>
    <row r="32" spans="1:6" ht="30" customHeight="1" x14ac:dyDescent="0.2">
      <c r="A32" s="14" t="s">
        <v>43</v>
      </c>
      <c r="B32" s="21" t="s">
        <v>52</v>
      </c>
      <c r="C32" s="71"/>
      <c r="D32" s="13"/>
    </row>
    <row r="33" spans="1:4" ht="30" customHeight="1" x14ac:dyDescent="0.2">
      <c r="A33" s="56" t="s">
        <v>44</v>
      </c>
      <c r="B33" s="29"/>
      <c r="C33" s="72">
        <f>SUM(C22:C32)</f>
        <v>0</v>
      </c>
      <c r="D33" s="57"/>
    </row>
    <row r="34" spans="1:4" ht="10" customHeight="1" x14ac:dyDescent="0.2">
      <c r="A34" s="58"/>
      <c r="B34" s="30"/>
      <c r="C34" s="73"/>
      <c r="D34" s="59"/>
    </row>
    <row r="35" spans="1:4" ht="32" thickBot="1" x14ac:dyDescent="0.25">
      <c r="A35" s="60" t="s">
        <v>45</v>
      </c>
      <c r="B35" s="61" t="s">
        <v>53</v>
      </c>
      <c r="C35" s="74">
        <f>C12-C33</f>
        <v>35000</v>
      </c>
      <c r="D35" s="62"/>
    </row>
  </sheetData>
  <mergeCells count="4">
    <mergeCell ref="A2:D2"/>
    <mergeCell ref="A20:D20"/>
    <mergeCell ref="A19:D19"/>
    <mergeCell ref="A3:D3"/>
  </mergeCells>
  <conditionalFormatting sqref="C35">
    <cfRule type="cellIs" dxfId="1" priority="1" operator="lessThan">
      <formula>0</formula>
    </cfRule>
    <cfRule type="cellIs" dxfId="0" priority="2" operator="greaterThan">
      <formula>0</formula>
    </cfRule>
  </conditionalFormatting>
  <dataValidations count="26">
    <dataValidation type="list" showDropDown="1" showInputMessage="1" showErrorMessage="1" sqref="D9" xr:uid="{14539C13-E99C-406D-9107-2D88F95FFE85}">
      <formula1>$D$9</formula1>
    </dataValidation>
    <dataValidation showDropDown="1" showInputMessage="1" showErrorMessage="1" sqref="D14:D15" xr:uid="{5864D74F-6DB3-4AF3-BB7A-F6ED56328F55}"/>
    <dataValidation allowBlank="1" showInputMessage="1" showErrorMessage="1" sqref="D7" xr:uid="{9686D070-A235-4178-840B-F7D046DA9421}"/>
    <dataValidation type="decimal" allowBlank="1" showInputMessage="1" showErrorMessage="1" promptTitle="Amount (in decimal)" prompt="Minimum of $10,000" sqref="C6" xr:uid="{4BC8F263-446A-46AE-BFF7-02727A9BE978}">
      <formula1>10000</formula1>
      <formula2>35000</formula2>
    </dataValidation>
    <dataValidation allowBlank="1" showInputMessage="1" showErrorMessage="1" promptTitle="Automatic calculation" prompt="Do not modify, please" sqref="C8" xr:uid="{87F2B142-3EB4-41B3-99EF-91A2A4508E3C}"/>
    <dataValidation type="decimal" operator="greaterThan" allowBlank="1" showInputMessage="1" showErrorMessage="1" promptTitle="Other income" prompt="Indicate any additional amounts" sqref="C10" xr:uid="{CC9DFBD0-8B56-48D2-AA28-0AB33188C9EE}">
      <formula1>0</formula1>
    </dataValidation>
    <dataValidation type="custom" showInputMessage="1" showErrorMessage="1" promptTitle="Automatic calculation" prompt="Do not modify, please_x000a_=C7+C11" sqref="C14" xr:uid="{AB7D9AEC-ED0A-4B28-8E3B-6BDED5C0D485}">
      <formula1>C7+C11</formula1>
    </dataValidation>
    <dataValidation allowBlank="1" showInputMessage="1" showErrorMessage="1" promptTitle="Automatic calculation" prompt="Do not modify, please_x000a_=C7" sqref="C11" xr:uid="{273D925E-EF47-4DAA-877E-A6BD5DE614BF}"/>
    <dataValidation allowBlank="1" showInputMessage="1" showErrorMessage="1" promptTitle="Automatic calculation" prompt="Do not modify, please_x000a_=C5+C10+C11-C8" sqref="C12" xr:uid="{A181BC33-AB05-4993-866F-31A03A8A65A1}"/>
    <dataValidation allowBlank="1" showInputMessage="1" showErrorMessage="1" promptTitle="Automatic calculation" prompt="Do not modify, please_x000a_=(C14/15000)*10000" sqref="C15" xr:uid="{AD0ADA66-EE8D-4F74-B7C8-02035791178F}"/>
    <dataValidation allowBlank="1" showInputMessage="1" showErrorMessage="1" promptTitle="Automatic calculation" prompt="Do not modify, please_x000a_=C15" sqref="C22" xr:uid="{97923629-78D2-4E35-AC5D-35219B0C3451}"/>
    <dataValidation allowBlank="1" showInputMessage="1" showErrorMessage="1" promptTitle="Travel expenses" prompt="Column C: total amount_x000a_Column D: indicate the nature of these expenses" sqref="C31" xr:uid="{EF011367-A3EB-416D-BA0A-50CCC40FE067}"/>
    <dataValidation allowBlank="1" showInputMessage="1" showErrorMessage="1" promptTitle="Other expenses" prompt="Column C: total amount_x000a_Column D: indicate the nature of these expenses" sqref="C32" xr:uid="{88350F1F-2EC9-4524-BDE8-98C374B54F35}"/>
    <dataValidation allowBlank="1" showInputMessage="1" showErrorMessage="1" promptTitle="Automatic calculation" prompt="Do not modify, please_x000a_=SUM(C22:C32)" sqref="C33" xr:uid="{94EC6392-4D5A-4523-AFB7-B4D41D43FC56}"/>
    <dataValidation errorStyle="warning" operator="equal" showInputMessage="1" errorTitle="Doit être à zéro" error="Vérifier vos montants" promptTitle="Automatic calculation" prompt="Do not modify, please_x000a_=C12-C33_x000a__x000a_The total must be $0" sqref="C35" xr:uid="{7746B3E6-5F4B-4DE3-9982-089AA991E676}"/>
    <dataValidation allowBlank="1" showInputMessage="1" showErrorMessage="1" promptTitle="Program amount" prompt="Do not modify, please" sqref="C5" xr:uid="{E27E2970-A343-410A-9382-E225BF01BD39}"/>
    <dataValidation allowBlank="1" showInputMessage="1" showErrorMessage="1" promptTitle="Automatic calculation" prompt="Do not modify, please_x000a_=C14-C15" sqref="C16" xr:uid="{F082B455-0995-47DD-BCE5-C75C86699454}"/>
    <dataValidation allowBlank="1" showInputMessage="1" showErrorMessage="1" promptTitle="Other stipends" prompt="Do you have internships not related to Mitacs? If so, enter the amount here." sqref="C23" xr:uid="{7E3F212C-F2DA-4C8E-A6E1-8ED1F6548ECD}"/>
    <dataValidation allowBlank="1" showInputMessage="1" showErrorMessage="1" promptTitle="Frais reliés au personnel" prompt="Rémunération et avantages sociaux_x000a_(Taux horaire * nb heures * nb sem.) + charges sociales" sqref="C24" xr:uid="{5321E630-C6ED-4314-9090-43FB1AFAB03B}"/>
    <dataValidation allowBlank="1" showInputMessage="1" showErrorMessage="1" promptTitle="Professional fees" prompt="Total amount of expenses._x000a_Specify these expenses in column D." sqref="C25" xr:uid="{A36583DA-DE6A-4484-A4A6-8E3AF06C0C40}"/>
    <dataValidation allowBlank="1" showInputMessage="1" showErrorMessage="1" promptTitle="Equipment purchase/rental" prompt="Column C: total amount_x000a_Column D: nature of expenses" sqref="C26" xr:uid="{F452A20F-D9B4-4323-9166-BE09B3EFC379}"/>
    <dataValidation allowBlank="1" showInputMessage="1" showErrorMessage="1" promptTitle="Training expenses" prompt="Column C: total amount_x000a_Column D: indicate the nature of these expenses" sqref="C27" xr:uid="{048CC58C-11C2-47D1-A272-9AB840CA4C4A}"/>
    <dataValidation allowBlank="1" showInputMessage="1" showErrorMessage="1" promptTitle="Commercial Space for Rent" prompt="Column C: total amount_x000a_Column D: indicate the nature of these expenses" sqref="C28" xr:uid="{36DA4283-62E2-4311-87A6-4311A6FB6AFB}"/>
    <dataValidation allowBlank="1" showInputMessage="1" showErrorMessage="1" promptTitle="Purchase of materials" prompt="Column C: total amount_x000a_Column D: indicate the nature of these expenses" sqref="C29" xr:uid="{7F79FF3F-89CE-4DC1-9F5E-40E4B63E0A76}"/>
    <dataValidation allowBlank="1" showInputMessage="1" showErrorMessage="1" promptTitle="Promotion and comm. expenses" prompt="Column C: total amount_x000a_Column D: indicate the nature of these expenses" sqref="C30" xr:uid="{4670111D-CB7C-40AF-B7F5-D51FBB262EBB}"/>
    <dataValidation type="list" allowBlank="1" showInputMessage="1" showErrorMessage="1" sqref="D12:D13" xr:uid="{0F295908-DAB3-435C-8745-8C3C67B247E5}">
      <formula1>#REF!</formula1>
    </dataValidation>
  </dataValidations>
  <pageMargins left="0.7" right="0.7" top="0.75" bottom="0.75" header="0.3" footer="0.3"/>
  <pageSetup orientation="portrait" r:id="rId1"/>
  <headerFooter>
    <oddHeader xml:space="preserve">&amp;Lprogramme de recherche participative intersectorielle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Number of internship units" prompt="Select the amount corresponding to the number of internship units" xr:uid="{B0E4EE72-F418-48B5-A7A2-131E3BF36C4E}">
          <x14:formula1>
            <xm:f>Feuil1!$B$1:$B$4</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0CA14-F36E-4F85-AE55-F41CEE67DE8D}">
  <dimension ref="A2:B4"/>
  <sheetViews>
    <sheetView workbookViewId="0">
      <selection activeCell="A5" sqref="A5"/>
    </sheetView>
  </sheetViews>
  <sheetFormatPr baseColWidth="10" defaultRowHeight="15" x14ac:dyDescent="0.2"/>
  <sheetData>
    <row r="2" spans="1:2" x14ac:dyDescent="0.2">
      <c r="A2" t="s">
        <v>1</v>
      </c>
      <c r="B2" s="6">
        <v>7500</v>
      </c>
    </row>
    <row r="3" spans="1:2" x14ac:dyDescent="0.2">
      <c r="A3" t="s">
        <v>2</v>
      </c>
      <c r="B3" s="6">
        <v>15000</v>
      </c>
    </row>
    <row r="4" spans="1:2" x14ac:dyDescent="0.2">
      <c r="A4" t="s">
        <v>3</v>
      </c>
      <c r="B4" s="6">
        <v>22500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004FD4EE569B4583F337A43022F9BA" ma:contentTypeVersion="20" ma:contentTypeDescription="Crée un document." ma:contentTypeScope="" ma:versionID="70a2b9456037dd59adac0014e6516711">
  <xsd:schema xmlns:xsd="http://www.w3.org/2001/XMLSchema" xmlns:xs="http://www.w3.org/2001/XMLSchema" xmlns:p="http://schemas.microsoft.com/office/2006/metadata/properties" xmlns:ns2="82f2991d-18d0-4876-95ac-0088f463d163" xmlns:ns3="6fb3149e-f070-4cbe-88a4-0d4db1c48922" targetNamespace="http://schemas.microsoft.com/office/2006/metadata/properties" ma:root="true" ma:fieldsID="9016702fd9471ae3d4bded340a964d62" ns2:_="" ns3:_="">
    <xsd:import namespace="82f2991d-18d0-4876-95ac-0088f463d163"/>
    <xsd:import namespace="6fb3149e-f070-4cbe-88a4-0d4db1c489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Status" minOccurs="0"/>
                <xsd:element ref="ns2:Responsabl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f2991d-18d0-4876-95ac-0088f463d1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aa8290-3616-4126-84aa-16f277ca9cc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 ma:format="Dropdown" ma:internalName="Status">
      <xsd:simpleType>
        <xsd:restriction base="dms:Choice">
          <xsd:enumeration value="Terminer"/>
          <xsd:enumeration value="En cours"/>
          <xsd:enumeration value="En planification"/>
        </xsd:restriction>
      </xsd:simpleType>
    </xsd:element>
    <xsd:element name="Responsable" ma:index="24" nillable="true" ma:displayName="Responsable" ma:format="Dropdown" ma:list="UserInfo" ma:SharePointGroup="0" ma:internalName="Responsab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État de validation"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3149e-f070-4cbe-88a4-0d4db1c489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b9d0a4-3879-487d-a852-3124300ee12f}" ma:internalName="TaxCatchAll" ma:showField="CatchAllData" ma:web="6fb3149e-f070-4cbe-88a4-0d4db1c4892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f2991d-18d0-4876-95ac-0088f463d163">
      <Terms xmlns="http://schemas.microsoft.com/office/infopath/2007/PartnerControls"/>
    </lcf76f155ced4ddcb4097134ff3c332f>
    <TaxCatchAll xmlns="6fb3149e-f070-4cbe-88a4-0d4db1c48922" xsi:nil="true"/>
    <_Flow_SignoffStatus xmlns="82f2991d-18d0-4876-95ac-0088f463d163" xsi:nil="true"/>
    <Status xmlns="82f2991d-18d0-4876-95ac-0088f463d163" xsi:nil="true"/>
    <Responsable xmlns="82f2991d-18d0-4876-95ac-0088f463d163">
      <UserInfo>
        <DisplayName/>
        <AccountId xsi:nil="true"/>
        <AccountType/>
      </UserInfo>
    </Responsable>
  </documentManagement>
</p:properties>
</file>

<file path=customXml/itemProps1.xml><?xml version="1.0" encoding="utf-8"?>
<ds:datastoreItem xmlns:ds="http://schemas.openxmlformats.org/officeDocument/2006/customXml" ds:itemID="{237D6916-8CC3-4199-9BBD-54ADC75B8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f2991d-18d0-4876-95ac-0088f463d163"/>
    <ds:schemaRef ds:uri="6fb3149e-f070-4cbe-88a4-0d4db1c489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8EE756-9457-4A1D-9A85-848EF1068FA2}">
  <ds:schemaRefs>
    <ds:schemaRef ds:uri="http://schemas.microsoft.com/sharepoint/v3/contenttype/forms"/>
  </ds:schemaRefs>
</ds:datastoreItem>
</file>

<file path=customXml/itemProps3.xml><?xml version="1.0" encoding="utf-8"?>
<ds:datastoreItem xmlns:ds="http://schemas.openxmlformats.org/officeDocument/2006/customXml" ds:itemID="{E713D5F4-C630-417A-96ED-73118A599E32}">
  <ds:schemaRefs>
    <ds:schemaRef ds:uri="http://purl.org/dc/dcmitype/"/>
    <ds:schemaRef ds:uri="http://purl.org/dc/elements/1.1/"/>
    <ds:schemaRef ds:uri="http://purl.org/dc/terms/"/>
    <ds:schemaRef ds:uri="82f2991d-18d0-4876-95ac-0088f463d163"/>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6fb3149e-f070-4cbe-88a4-0d4db1c4892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Budget projet</vt: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Gordon</dc:creator>
  <cp:keywords/>
  <dc:description/>
  <cp:lastModifiedBy>Philippe Archambault, Mr</cp:lastModifiedBy>
  <cp:revision/>
  <dcterms:created xsi:type="dcterms:W3CDTF">2023-06-29T13:50:17Z</dcterms:created>
  <dcterms:modified xsi:type="dcterms:W3CDTF">2026-06-17T01:27:13Z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0x010100FE004FD4EE569B4583F337A43022F9BA</vt:lpwstr>
  </property>
  <property fmtid="{D5CDD505-2E9C-101B-9397-08002B2CF9AE}" pid="3" name="MediaServiceImageTags">
    <vt:lpwstr/>
  </property>
  <property fmtid="{D5CDD505-2E9C-101B-9397-08002B2CF9AE}" pid="4" name="MSIP_Label_c3604da7-cfa5-4979-ba7a-7fd702c2569a_Enabled">
    <vt:lpwstr>true</vt:lpwstr>
  </property>
  <property fmtid="{D5CDD505-2E9C-101B-9397-08002B2CF9AE}" pid="5" name="MSIP_Label_c3604da7-cfa5-4979-ba7a-7fd702c2569a_SetDate">
    <vt:lpwstr>2026-04-23T14:12:52Z</vt:lpwstr>
  </property>
  <property fmtid="{D5CDD505-2E9C-101B-9397-08002B2CF9AE}" pid="6" name="MSIP_Label_c3604da7-cfa5-4979-ba7a-7fd702c2569a_Method">
    <vt:lpwstr>Standard</vt:lpwstr>
  </property>
  <property fmtid="{D5CDD505-2E9C-101B-9397-08002B2CF9AE}" pid="7" name="MSIP_Label_c3604da7-cfa5-4979-ba7a-7fd702c2569a_Name">
    <vt:lpwstr>Restreint Interne -Tous les employés</vt:lpwstr>
  </property>
  <property fmtid="{D5CDD505-2E9C-101B-9397-08002B2CF9AE}" pid="8" name="MSIP_Label_c3604da7-cfa5-4979-ba7a-7fd702c2569a_SiteId">
    <vt:lpwstr>9f15d2dc-8753-4f83-aac2-a58288d3a4bc</vt:lpwstr>
  </property>
  <property fmtid="{D5CDD505-2E9C-101B-9397-08002B2CF9AE}" pid="9" name="MSIP_Label_c3604da7-cfa5-4979-ba7a-7fd702c2569a_ActionId">
    <vt:lpwstr>29aa6312-ad0b-4a6c-b617-18a09b30aae2</vt:lpwstr>
  </property>
  <property fmtid="{D5CDD505-2E9C-101B-9397-08002B2CF9AE}" pid="10" name="MSIP_Label_c3604da7-cfa5-4979-ba7a-7fd702c2569a_ContentBits">
    <vt:lpwstr>0</vt:lpwstr>
  </property>
  <property fmtid="{D5CDD505-2E9C-101B-9397-08002B2CF9AE}" pid="11" name="MSIP_Label_c3604da7-cfa5-4979-ba7a-7fd702c2569a_Tag">
    <vt:lpwstr>10, 3, 0, 2</vt:lpwstr>
  </property>
</Properties>
</file>